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обруйская 8" sheetId="1" r:id="rId1"/>
  </sheets>
  <externalReferences>
    <externalReference r:id="rId2"/>
  </externalReferences>
  <definedNames>
    <definedName name="Z_6E36EA37_049E_4FAE_B719_2847CD16F858_.wvu.Cols" localSheetId="0" hidden="1">'Бобруйская 8'!#REF!,'Бобруйская 8'!#REF!</definedName>
    <definedName name="Z_6E36EA37_049E_4FAE_B719_2847CD16F858_.wvu.Rows" localSheetId="0" hidden="1">'Бобруйская 8'!$42:$45</definedName>
    <definedName name="Z_73C0D023_21BD_4441_8EFA_957546C15799_.wvu.Cols" localSheetId="0" hidden="1">'Бобруйская 8'!#REF!,'Бобруйская 8'!#REF!</definedName>
    <definedName name="Z_73C0D023_21BD_4441_8EFA_957546C15799_.wvu.Rows" localSheetId="0" hidden="1">'Бобруйская 8'!$42:$45</definedName>
    <definedName name="_xlnm.Print_Area" localSheetId="0">'Бобруйская 8'!$A$1:$H$60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  <c r="H58" i="1" s="1"/>
  <c r="H55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<sst xmlns="http://schemas.openxmlformats.org/spreadsheetml/2006/main" count="62" uniqueCount="53">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</sst>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14" fillId="0" borderId="0" xfId="0" applyNumberFormat="1" applyFont="1"/>
    <xf numFmtId="0" fontId="14" fillId="0" borderId="0" xfId="0" applyFont="1"/>
    <xf numFmtId="2" fontId="14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09">
          <cell r="W109">
            <v>6076.4568039627993</v>
          </cell>
          <cell r="X109">
            <v>1224.4008427534459</v>
          </cell>
          <cell r="Y109">
            <v>673.2</v>
          </cell>
          <cell r="AA109">
            <v>0</v>
          </cell>
          <cell r="AI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X109">
            <v>16639.986811564657</v>
          </cell>
          <cell r="BB109">
            <v>0</v>
          </cell>
          <cell r="BC109">
            <v>1255.8302000000001</v>
          </cell>
          <cell r="BD109">
            <v>0</v>
          </cell>
          <cell r="BN109">
            <v>8806.5</v>
          </cell>
          <cell r="BO109">
            <v>0</v>
          </cell>
          <cell r="BP109">
            <v>0</v>
          </cell>
          <cell r="BQ109">
            <v>0</v>
          </cell>
          <cell r="CN109">
            <v>8837.5490488246578</v>
          </cell>
          <cell r="CO109">
            <v>1817.4733745206931</v>
          </cell>
          <cell r="CP109">
            <v>0</v>
          </cell>
          <cell r="DE109">
            <v>8111.9156952953681</v>
          </cell>
          <cell r="DS109">
            <v>29698.139394109112</v>
          </cell>
          <cell r="DT109">
            <v>6068.4636266672642</v>
          </cell>
          <cell r="DU109">
            <v>1358.742</v>
          </cell>
          <cell r="EL109">
            <v>26783.347706196702</v>
          </cell>
          <cell r="EU109">
            <v>36855.58978540219</v>
          </cell>
          <cell r="EV109">
            <v>9046.6487585846826</v>
          </cell>
          <cell r="EW109">
            <v>1027.6092000000001</v>
          </cell>
          <cell r="FG109">
            <v>29515.431986274201</v>
          </cell>
          <cell r="FM109">
            <v>25184.524177209631</v>
          </cell>
          <cell r="FN109">
            <v>7579.4315906776965</v>
          </cell>
          <cell r="FO109">
            <v>1.8981401008168017E-13</v>
          </cell>
          <cell r="FU109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10.33203125" style="1" customWidth="1"/>
    <col min="9" max="9" width="11.109375" style="1" bestFit="1" customWidth="1"/>
    <col min="10" max="16384" width="9.109375" style="1"/>
  </cols>
  <sheetData>
    <row r="1" spans="1:7" ht="18" customHeight="1" x14ac:dyDescent="0.25">
      <c r="A1" s="74" t="s">
        <v>43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8" t="s">
        <v>52</v>
      </c>
      <c r="F6" s="73" t="s">
        <v>39</v>
      </c>
      <c r="G6" s="73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6" t="s">
        <v>5</v>
      </c>
      <c r="B8" s="87"/>
      <c r="C8" s="87"/>
      <c r="D8" s="88"/>
      <c r="E8" s="14" t="s">
        <v>6</v>
      </c>
      <c r="F8" s="14" t="s">
        <v>7</v>
      </c>
      <c r="G8" s="15" t="s">
        <v>40</v>
      </c>
    </row>
    <row r="9" spans="1:7" ht="15.6" x14ac:dyDescent="0.3">
      <c r="A9" s="89" t="s">
        <v>8</v>
      </c>
      <c r="B9" s="90"/>
      <c r="C9" s="90"/>
      <c r="D9" s="91"/>
      <c r="E9" s="16">
        <f>SUM(E10:E14)</f>
        <v>1203399.22</v>
      </c>
      <c r="F9" s="16">
        <f t="shared" ref="F9:G9" si="0">SUM(F10:F14)</f>
        <v>1151903.17</v>
      </c>
      <c r="G9" s="16">
        <f t="shared" si="0"/>
        <v>279540.78000000003</v>
      </c>
    </row>
    <row r="10" spans="1:7" ht="13.2" customHeight="1" x14ac:dyDescent="0.3">
      <c r="A10" s="68" t="s">
        <v>9</v>
      </c>
      <c r="B10" s="69"/>
      <c r="C10" s="69"/>
      <c r="D10" s="70"/>
      <c r="E10" s="17">
        <v>463806.41</v>
      </c>
      <c r="F10" s="17">
        <v>482329.65</v>
      </c>
      <c r="G10" s="18">
        <v>139244.19</v>
      </c>
    </row>
    <row r="11" spans="1:7" ht="14.4" customHeight="1" x14ac:dyDescent="0.3">
      <c r="A11" s="68" t="s">
        <v>10</v>
      </c>
      <c r="B11" s="69"/>
      <c r="C11" s="69"/>
      <c r="D11" s="70"/>
      <c r="E11" s="17"/>
      <c r="F11" s="17"/>
      <c r="G11" s="18"/>
    </row>
    <row r="12" spans="1:7" ht="13.95" customHeight="1" x14ac:dyDescent="0.3">
      <c r="A12" s="68" t="s">
        <v>11</v>
      </c>
      <c r="B12" s="69"/>
      <c r="C12" s="69"/>
      <c r="D12" s="70"/>
      <c r="E12" s="17">
        <v>122118.03</v>
      </c>
      <c r="F12" s="17">
        <v>103969.97</v>
      </c>
      <c r="G12" s="18">
        <v>20314.05</v>
      </c>
    </row>
    <row r="13" spans="1:7" ht="13.5" customHeight="1" x14ac:dyDescent="0.3">
      <c r="A13" s="68" t="s">
        <v>12</v>
      </c>
      <c r="B13" s="69"/>
      <c r="C13" s="69"/>
      <c r="D13" s="70"/>
      <c r="E13" s="17">
        <v>257850.22</v>
      </c>
      <c r="F13" s="17">
        <v>217722.65</v>
      </c>
      <c r="G13" s="18">
        <v>43553.39</v>
      </c>
    </row>
    <row r="14" spans="1:7" ht="14.4" customHeight="1" x14ac:dyDescent="0.3">
      <c r="A14" s="72" t="s">
        <v>13</v>
      </c>
      <c r="B14" s="72"/>
      <c r="C14" s="72"/>
      <c r="D14" s="72"/>
      <c r="E14" s="17">
        <v>359624.56</v>
      </c>
      <c r="F14" s="17">
        <v>347880.9</v>
      </c>
      <c r="G14" s="18">
        <v>76429.149999999994</v>
      </c>
    </row>
    <row r="15" spans="1:7" ht="15.6" x14ac:dyDescent="0.3">
      <c r="A15" s="80" t="s">
        <v>41</v>
      </c>
      <c r="B15" s="81"/>
      <c r="C15" s="81"/>
      <c r="D15" s="82"/>
      <c r="E15" s="16">
        <f>SUM(E16:E19)</f>
        <v>585802.88</v>
      </c>
      <c r="F15" s="16">
        <f t="shared" ref="F15:G15" si="1">SUM(F16:F19)</f>
        <v>562255.34000000008</v>
      </c>
      <c r="G15" s="16">
        <f t="shared" si="1"/>
        <v>123714.59000000001</v>
      </c>
    </row>
    <row r="16" spans="1:7" ht="33.6" customHeight="1" x14ac:dyDescent="0.3">
      <c r="A16" s="83" t="s">
        <v>45</v>
      </c>
      <c r="B16" s="84"/>
      <c r="C16" s="84"/>
      <c r="D16" s="85"/>
      <c r="E16" s="17">
        <v>550654.51</v>
      </c>
      <c r="F16" s="17">
        <v>532621.67000000004</v>
      </c>
      <c r="G16" s="18">
        <v>118199.89</v>
      </c>
    </row>
    <row r="17" spans="1:9" ht="15.6" x14ac:dyDescent="0.3">
      <c r="A17" s="72" t="s">
        <v>46</v>
      </c>
      <c r="B17" s="72"/>
      <c r="C17" s="72"/>
      <c r="D17" s="72"/>
      <c r="E17" s="17">
        <v>1754.67</v>
      </c>
      <c r="F17" s="17">
        <v>1558.68</v>
      </c>
      <c r="G17" s="18">
        <v>195.99</v>
      </c>
    </row>
    <row r="18" spans="1:9" ht="15.6" x14ac:dyDescent="0.3">
      <c r="A18" s="72" t="s">
        <v>47</v>
      </c>
      <c r="B18" s="72"/>
      <c r="C18" s="72"/>
      <c r="D18" s="72"/>
      <c r="E18" s="17"/>
      <c r="F18" s="17"/>
      <c r="G18" s="18"/>
    </row>
    <row r="19" spans="1:9" ht="15.6" x14ac:dyDescent="0.3">
      <c r="A19" s="72" t="s">
        <v>48</v>
      </c>
      <c r="B19" s="72"/>
      <c r="C19" s="72"/>
      <c r="D19" s="72"/>
      <c r="E19" s="17">
        <v>33393.699999999997</v>
      </c>
      <c r="F19" s="17">
        <v>28074.99</v>
      </c>
      <c r="G19" s="18">
        <v>5318.71</v>
      </c>
    </row>
    <row r="20" spans="1:9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9" ht="15.6" x14ac:dyDescent="0.3">
      <c r="A21" s="72" t="s">
        <v>15</v>
      </c>
      <c r="B21" s="72"/>
      <c r="C21" s="72"/>
      <c r="D21" s="72"/>
      <c r="E21" s="17">
        <v>4823.28</v>
      </c>
      <c r="F21" s="17">
        <v>5029.67</v>
      </c>
      <c r="G21" s="18">
        <v>584.79999999999995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9" t="s">
        <v>44</v>
      </c>
      <c r="B24" s="39"/>
      <c r="C24" s="39"/>
      <c r="D24" s="39"/>
      <c r="E24" s="39"/>
      <c r="F24" s="17">
        <v>-261316.43520000001</v>
      </c>
      <c r="G24" s="19"/>
      <c r="I24" s="28"/>
    </row>
    <row r="25" spans="1:9" ht="15.75" customHeight="1" x14ac:dyDescent="0.25">
      <c r="A25" s="62" t="s">
        <v>30</v>
      </c>
      <c r="B25" s="63"/>
      <c r="C25" s="63"/>
      <c r="D25" s="63"/>
      <c r="E25" s="64"/>
      <c r="F25" s="58">
        <f>SUM(F27:F31)</f>
        <v>24614.044458280903</v>
      </c>
      <c r="I25" s="28"/>
    </row>
    <row r="26" spans="1:9" ht="28.5" customHeight="1" x14ac:dyDescent="0.25">
      <c r="A26" s="65"/>
      <c r="B26" s="66"/>
      <c r="C26" s="66"/>
      <c r="D26" s="66"/>
      <c r="E26" s="67"/>
      <c r="F26" s="59"/>
      <c r="I26" s="28"/>
    </row>
    <row r="27" spans="1:9" ht="15.6" hidden="1" x14ac:dyDescent="0.3">
      <c r="A27" s="47" t="s">
        <v>16</v>
      </c>
      <c r="B27" s="42"/>
      <c r="C27" s="42"/>
      <c r="D27" s="42"/>
      <c r="E27" s="43"/>
      <c r="F27" s="25">
        <f>'[1]свод за год'!W109</f>
        <v>6076.4568039627993</v>
      </c>
      <c r="I27" s="28"/>
    </row>
    <row r="28" spans="1:9" ht="15.6" hidden="1" x14ac:dyDescent="0.3">
      <c r="A28" s="47" t="s">
        <v>31</v>
      </c>
      <c r="B28" s="42"/>
      <c r="C28" s="42"/>
      <c r="D28" s="42"/>
      <c r="E28" s="43"/>
      <c r="F28" s="25">
        <f>'[1]свод за год'!X109</f>
        <v>1224.4008427534459</v>
      </c>
      <c r="I28" s="28"/>
    </row>
    <row r="29" spans="1:9" ht="15.6" hidden="1" x14ac:dyDescent="0.3">
      <c r="A29" s="47" t="s">
        <v>18</v>
      </c>
      <c r="B29" s="42"/>
      <c r="C29" s="42"/>
      <c r="D29" s="42"/>
      <c r="E29" s="43"/>
      <c r="F29" s="25">
        <f>'[1]свод за год'!Y109</f>
        <v>673.2</v>
      </c>
      <c r="I29" s="28"/>
    </row>
    <row r="30" spans="1:9" ht="15.6" hidden="1" x14ac:dyDescent="0.3">
      <c r="A30" s="47" t="s">
        <v>19</v>
      </c>
      <c r="B30" s="42"/>
      <c r="C30" s="42"/>
      <c r="D30" s="42"/>
      <c r="E30" s="43"/>
      <c r="F30" s="25">
        <f>'[1]свод за год'!AA109+'[1]свод за год'!AI109+'[1]свод за год'!AL109+'[1]свод за год'!AO109+'[1]свод за год'!AP109+'[1]свод за год'!AQ109</f>
        <v>0</v>
      </c>
      <c r="I30" s="28"/>
    </row>
    <row r="31" spans="1:9" ht="36.75" hidden="1" customHeight="1" x14ac:dyDescent="0.3">
      <c r="A31" s="52" t="s">
        <v>32</v>
      </c>
      <c r="B31" s="60"/>
      <c r="C31" s="60"/>
      <c r="D31" s="60"/>
      <c r="E31" s="61"/>
      <c r="F31" s="25">
        <f>'[1]свод за год'!AX109</f>
        <v>16639.986811564657</v>
      </c>
      <c r="I31" s="28"/>
    </row>
    <row r="32" spans="1:9" ht="15.75" customHeight="1" x14ac:dyDescent="0.25">
      <c r="A32" s="62" t="s">
        <v>33</v>
      </c>
      <c r="B32" s="63"/>
      <c r="C32" s="63"/>
      <c r="D32" s="63"/>
      <c r="E32" s="64"/>
      <c r="F32" s="58">
        <f>SUM(F34:F38)+47899</f>
        <v>130574.63084561379</v>
      </c>
      <c r="I32" s="28"/>
    </row>
    <row r="33" spans="1:9" ht="33" customHeight="1" x14ac:dyDescent="0.25">
      <c r="A33" s="65"/>
      <c r="B33" s="66"/>
      <c r="C33" s="66"/>
      <c r="D33" s="66"/>
      <c r="E33" s="67"/>
      <c r="F33" s="59"/>
      <c r="I33" s="28"/>
    </row>
    <row r="34" spans="1:9" ht="15.6" hidden="1" x14ac:dyDescent="0.3">
      <c r="A34" s="55" t="s">
        <v>16</v>
      </c>
      <c r="B34" s="55"/>
      <c r="C34" s="55"/>
      <c r="D34" s="55"/>
      <c r="E34" s="55"/>
      <c r="F34" s="25">
        <f>'[1]свод за год'!CN109+'[1]свод за год'!DS109</f>
        <v>38535.688442933766</v>
      </c>
      <c r="I34" s="28"/>
    </row>
    <row r="35" spans="1:9" ht="15.6" hidden="1" x14ac:dyDescent="0.3">
      <c r="A35" s="55" t="s">
        <v>31</v>
      </c>
      <c r="B35" s="55"/>
      <c r="C35" s="55"/>
      <c r="D35" s="55"/>
      <c r="E35" s="55"/>
      <c r="F35" s="25">
        <f>'[1]свод за год'!CO109+'[1]свод за год'!DT109</f>
        <v>7885.9370011879573</v>
      </c>
      <c r="I35" s="28"/>
    </row>
    <row r="36" spans="1:9" ht="15.6" hidden="1" x14ac:dyDescent="0.3">
      <c r="A36" s="55" t="s">
        <v>18</v>
      </c>
      <c r="B36" s="55"/>
      <c r="C36" s="55"/>
      <c r="D36" s="55"/>
      <c r="E36" s="55"/>
      <c r="F36" s="25">
        <f>'[1]свод за год'!CP109+'[1]свод за год'!DU109</f>
        <v>1358.742</v>
      </c>
      <c r="I36" s="28"/>
    </row>
    <row r="37" spans="1:9" ht="15.6" hidden="1" x14ac:dyDescent="0.3">
      <c r="A37" s="55" t="s">
        <v>19</v>
      </c>
      <c r="B37" s="55"/>
      <c r="C37" s="55"/>
      <c r="D37" s="55"/>
      <c r="E37" s="55"/>
      <c r="F37" s="25">
        <f>'[1]свод за год'!AK109+'[1]свод за год'!AM109+'[1]свод за год'!AN109+'[1]свод за год'!BD109</f>
        <v>0</v>
      </c>
      <c r="I37" s="28"/>
    </row>
    <row r="38" spans="1:9" ht="39.75" hidden="1" customHeight="1" x14ac:dyDescent="0.3">
      <c r="A38" s="52" t="s">
        <v>34</v>
      </c>
      <c r="B38" s="53"/>
      <c r="C38" s="53"/>
      <c r="D38" s="53"/>
      <c r="E38" s="54"/>
      <c r="F38" s="25">
        <f>'[1]свод за год'!DE109+'[1]свод за год'!EL109</f>
        <v>34895.26340149207</v>
      </c>
      <c r="I38" s="28"/>
    </row>
    <row r="39" spans="1:9" ht="32.4" customHeight="1" x14ac:dyDescent="0.3">
      <c r="A39" s="41" t="s">
        <v>35</v>
      </c>
      <c r="B39" s="56"/>
      <c r="C39" s="56"/>
      <c r="D39" s="56"/>
      <c r="E39" s="57"/>
      <c r="F39" s="26">
        <f>SUM(F40:F48)+72599.02</f>
        <v>211819.09933861252</v>
      </c>
      <c r="I39" s="28"/>
    </row>
    <row r="40" spans="1:9" ht="15.6" hidden="1" x14ac:dyDescent="0.3">
      <c r="A40" s="48" t="s">
        <v>20</v>
      </c>
      <c r="B40" s="49"/>
      <c r="C40" s="49"/>
      <c r="D40" s="49"/>
      <c r="E40" s="50"/>
      <c r="F40" s="25">
        <f>'[1]свод за год'!EU109+'[1]свод за год'!FM109</f>
        <v>62040.113962611824</v>
      </c>
      <c r="I40" s="28"/>
    </row>
    <row r="41" spans="1:9" ht="15.6" hidden="1" x14ac:dyDescent="0.3">
      <c r="A41" s="47" t="s">
        <v>31</v>
      </c>
      <c r="B41" s="42"/>
      <c r="C41" s="42"/>
      <c r="D41" s="42"/>
      <c r="E41" s="42"/>
      <c r="F41" s="25">
        <f>'[1]свод за год'!EV109+'[1]свод за год'!FN109</f>
        <v>16626.080349262378</v>
      </c>
      <c r="I41" s="28"/>
    </row>
    <row r="42" spans="1:9" ht="15.6" hidden="1" customHeight="1" x14ac:dyDescent="0.3">
      <c r="A42" s="55" t="s">
        <v>21</v>
      </c>
      <c r="B42" s="55"/>
      <c r="C42" s="55"/>
      <c r="D42" s="55"/>
      <c r="E42" s="47"/>
      <c r="F42" s="25"/>
      <c r="I42" s="28"/>
    </row>
    <row r="43" spans="1:9" ht="15.6" hidden="1" customHeight="1" x14ac:dyDescent="0.3">
      <c r="A43" s="47" t="s">
        <v>17</v>
      </c>
      <c r="B43" s="42"/>
      <c r="C43" s="42"/>
      <c r="D43" s="42"/>
      <c r="E43" s="42"/>
      <c r="F43" s="25"/>
      <c r="I43" s="28"/>
    </row>
    <row r="44" spans="1:9" ht="15.6" hidden="1" customHeight="1" x14ac:dyDescent="0.3">
      <c r="A44" s="55" t="s">
        <v>22</v>
      </c>
      <c r="B44" s="55"/>
      <c r="C44" s="55"/>
      <c r="D44" s="55"/>
      <c r="E44" s="47"/>
      <c r="F44" s="25"/>
      <c r="I44" s="28"/>
    </row>
    <row r="45" spans="1:9" ht="15.6" hidden="1" customHeight="1" x14ac:dyDescent="0.3">
      <c r="A45" s="47" t="s">
        <v>17</v>
      </c>
      <c r="B45" s="42"/>
      <c r="C45" s="42"/>
      <c r="D45" s="42"/>
      <c r="E45" s="42"/>
      <c r="F45" s="25"/>
      <c r="I45" s="28"/>
    </row>
    <row r="46" spans="1:9" ht="15.6" hidden="1" x14ac:dyDescent="0.3">
      <c r="A46" s="55" t="s">
        <v>18</v>
      </c>
      <c r="B46" s="55"/>
      <c r="C46" s="55"/>
      <c r="D46" s="55"/>
      <c r="E46" s="47"/>
      <c r="F46" s="25">
        <f>'[1]свод за год'!EW109+'[1]свод за год'!FO109</f>
        <v>1027.6092000000003</v>
      </c>
      <c r="I46" s="28"/>
    </row>
    <row r="47" spans="1:9" ht="15.6" hidden="1" x14ac:dyDescent="0.3">
      <c r="A47" s="47" t="s">
        <v>19</v>
      </c>
      <c r="B47" s="42"/>
      <c r="C47" s="42"/>
      <c r="D47" s="42"/>
      <c r="E47" s="42"/>
      <c r="F47" s="25">
        <f>'[1]свод за год'!BB109+'[1]свод за год'!BC109+'[1]свод за год'!BN109+'[1]свод за год'!BO109+'[1]свод за год'!BP109+'[1]свод за год'!BQ109</f>
        <v>10062.3302</v>
      </c>
      <c r="I47" s="28"/>
    </row>
    <row r="48" spans="1:9" ht="43.5" hidden="1" customHeight="1" x14ac:dyDescent="0.3">
      <c r="A48" s="52" t="s">
        <v>36</v>
      </c>
      <c r="B48" s="53"/>
      <c r="C48" s="53"/>
      <c r="D48" s="53"/>
      <c r="E48" s="54"/>
      <c r="F48" s="25">
        <f>'[1]свод за год'!FG109+'[1]свод за год'!FU109</f>
        <v>49463.945626738307</v>
      </c>
      <c r="I48" s="28"/>
    </row>
    <row r="49" spans="1:9" ht="15.6" hidden="1" customHeight="1" x14ac:dyDescent="0.3">
      <c r="A49" s="41" t="s">
        <v>37</v>
      </c>
      <c r="B49" s="42"/>
      <c r="C49" s="42"/>
      <c r="D49" s="42"/>
      <c r="E49" s="43"/>
      <c r="F49" s="33"/>
      <c r="I49" s="28"/>
    </row>
    <row r="50" spans="1:9" ht="15.6" x14ac:dyDescent="0.3">
      <c r="A50" s="44" t="s">
        <v>49</v>
      </c>
      <c r="B50" s="45"/>
      <c r="C50" s="45"/>
      <c r="D50" s="45"/>
      <c r="E50" s="46"/>
      <c r="F50" s="26">
        <f>F25+F32+F39+F49</f>
        <v>367007.7746425072</v>
      </c>
      <c r="I50" s="28"/>
    </row>
    <row r="51" spans="1:9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95334.28</v>
      </c>
      <c r="I51" s="34"/>
    </row>
    <row r="52" spans="1:9" ht="15.6" x14ac:dyDescent="0.3">
      <c r="A52" s="47" t="s">
        <v>23</v>
      </c>
      <c r="B52" s="42"/>
      <c r="C52" s="42"/>
      <c r="D52" s="42"/>
      <c r="E52" s="42"/>
      <c r="F52" s="25">
        <v>46862.47</v>
      </c>
      <c r="I52" s="28"/>
    </row>
    <row r="53" spans="1:9" ht="15.6" x14ac:dyDescent="0.3">
      <c r="A53" s="47" t="s">
        <v>24</v>
      </c>
      <c r="B53" s="42"/>
      <c r="C53" s="42"/>
      <c r="D53" s="42"/>
      <c r="E53" s="42"/>
      <c r="F53" s="25">
        <v>48471.81</v>
      </c>
      <c r="I53" s="28"/>
    </row>
    <row r="54" spans="1:9" ht="18" hidden="1" customHeight="1" x14ac:dyDescent="0.3">
      <c r="A54" s="48" t="s">
        <v>25</v>
      </c>
      <c r="B54" s="49"/>
      <c r="C54" s="49"/>
      <c r="D54" s="49"/>
      <c r="E54" s="50"/>
      <c r="F54" s="25">
        <v>0</v>
      </c>
      <c r="I54" s="28"/>
    </row>
    <row r="55" spans="1:9" ht="15.6" x14ac:dyDescent="0.3">
      <c r="A55" s="51" t="s">
        <v>51</v>
      </c>
      <c r="B55" s="51"/>
      <c r="C55" s="51"/>
      <c r="D55" s="51"/>
      <c r="E55" s="51"/>
      <c r="F55" s="26">
        <f>F50+F51</f>
        <v>462342.05464250722</v>
      </c>
      <c r="H55" s="35">
        <f>I55-F55</f>
        <v>-462342.05464250722</v>
      </c>
      <c r="I55" s="28"/>
    </row>
    <row r="56" spans="1:9" ht="15.6" x14ac:dyDescent="0.3">
      <c r="A56" s="39" t="s">
        <v>26</v>
      </c>
      <c r="B56" s="39"/>
      <c r="C56" s="39"/>
      <c r="D56" s="39"/>
      <c r="E56" s="39"/>
      <c r="F56" s="27">
        <f>E16</f>
        <v>550654.51</v>
      </c>
      <c r="H56" s="36"/>
      <c r="I56" s="28"/>
    </row>
    <row r="57" spans="1:9" ht="15.6" x14ac:dyDescent="0.3">
      <c r="A57" s="39" t="s">
        <v>27</v>
      </c>
      <c r="B57" s="39"/>
      <c r="C57" s="39"/>
      <c r="D57" s="39"/>
      <c r="E57" s="39"/>
      <c r="F57" s="26">
        <f>F16</f>
        <v>532621.67000000004</v>
      </c>
      <c r="H57" s="37"/>
      <c r="I57" s="28"/>
    </row>
    <row r="58" spans="1:9" ht="15.6" x14ac:dyDescent="0.3">
      <c r="A58" s="40" t="s">
        <v>28</v>
      </c>
      <c r="B58" s="40"/>
      <c r="C58" s="40"/>
      <c r="D58" s="40"/>
      <c r="E58" s="40"/>
      <c r="F58" s="26">
        <f>F24+F56-F55</f>
        <v>-173003.97984250722</v>
      </c>
      <c r="H58" s="37">
        <f>I58-F58</f>
        <v>173003.97984250722</v>
      </c>
      <c r="I58" s="28"/>
    </row>
    <row r="59" spans="1:9" x14ac:dyDescent="0.25">
      <c r="I59" s="28"/>
    </row>
    <row r="60" spans="1:9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Бобруйская 8</vt:lpstr>
      <vt:lpstr>'Бобруйская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2018-03-29T08:27:14Z</cp:lastPrinted>
  <dcterms:created xsi:type="dcterms:W3CDTF">2013-05-24T09:13:10Z</dcterms:created>
  <dcterms:modified xsi:type="dcterms:W3CDTF">2018-03-29T08:27:23Z</dcterms:modified>
</cp:coreProperties>
</file>